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8" yWindow="6000" windowWidth="23256" windowHeight="6696" tabRatio="836"/>
  </bookViews>
  <sheets>
    <sheet name="РН-ОН-3.02.21" sheetId="50" r:id="rId1"/>
    <sheet name="РН-ОН-4.02.21" sheetId="52" r:id="rId2"/>
    <sheet name="РН-ОН-5.02.21" sheetId="53" r:id="rId3"/>
  </sheets>
  <definedNames>
    <definedName name="_xlnm._FilterDatabase" localSheetId="0" hidden="1">'РН-ОН-3.02.21'!$A$14:$K$16</definedName>
    <definedName name="_xlnm._FilterDatabase" localSheetId="1" hidden="1">'РН-ОН-4.02.21'!$A$14:$K$16</definedName>
    <definedName name="_xlnm._FilterDatabase" localSheetId="2" hidden="1">'РН-ОН-5.02.21'!$A$14:$K$16</definedName>
    <definedName name="_xlnm.Print_Titles" localSheetId="0">'РН-ОН-3.02.21'!$14:$14</definedName>
    <definedName name="_xlnm.Print_Titles" localSheetId="1">'РН-ОН-4.02.21'!$14:$14</definedName>
    <definedName name="_xlnm.Print_Titles" localSheetId="2">'РН-ОН-5.02.21'!$14:$14</definedName>
    <definedName name="_xlnm.Print_Area" localSheetId="0">'РН-ОН-3.02.21'!$A$1:$Q$29</definedName>
    <definedName name="_xlnm.Print_Area" localSheetId="1">'РН-ОН-4.02.21'!$A$1:$Q$29</definedName>
    <definedName name="_xlnm.Print_Area" localSheetId="2">'РН-ОН-5.02.21'!$A$1:$P$28</definedName>
  </definedNames>
  <calcPr calcId="145621"/>
</workbook>
</file>

<file path=xl/calcChain.xml><?xml version="1.0" encoding="utf-8"?>
<calcChain xmlns="http://schemas.openxmlformats.org/spreadsheetml/2006/main">
  <c r="G16" i="53" l="1"/>
  <c r="J16" i="52"/>
  <c r="G16" i="52"/>
  <c r="J16" i="50" l="1"/>
  <c r="G16" i="50"/>
</calcChain>
</file>

<file path=xl/sharedStrings.xml><?xml version="1.0" encoding="utf-8"?>
<sst xmlns="http://schemas.openxmlformats.org/spreadsheetml/2006/main" count="190" uniqueCount="80">
  <si>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</si>
  <si>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</si>
  <si>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</si>
  <si>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</si>
  <si>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</si>
  <si>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</si>
  <si>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</si>
  <si>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</si>
  <si>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</si>
  <si>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</si>
  <si>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</si>
  <si>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</si>
  <si>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</si>
  <si>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</si>
  <si>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</si>
  <si>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</si>
  <si>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</si>
  <si>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</si>
  <si>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</si>
  <si>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</si>
  <si>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</si>
  <si>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</si>
  <si>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</si>
  <si>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</si>
  <si>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</si>
  <si>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</si>
  <si>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</si>
  <si>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</si>
  <si>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</si>
  <si>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</si>
  <si>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</si>
  <si>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</si>
  <si>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</si>
  <si>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</si>
  <si>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</si>
  <si>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</si>
  <si>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</si>
  <si>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</si>
  <si>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</si>
  <si>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</si>
  <si>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</si>
  <si>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</si>
  <si>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</si>
  <si>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</si>
  <si>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</si>
  <si>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</si>
  <si>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</si>
  <si>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</si>
  <si>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</si>
  <si>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</si>
  <si>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</si>
  <si>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</si>
  <si>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</si>
  <si>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тн</t>
  </si>
  <si>
    <t>АО "Оренбургнефть"</t>
  </si>
  <si>
    <t>нл</t>
  </si>
  <si>
    <t>III</t>
  </si>
  <si>
    <t>5а</t>
  </si>
  <si>
    <t>тн.</t>
  </si>
  <si>
    <t>IV</t>
  </si>
  <si>
    <t>Засоренность 5% вычитается от общего веса и указывается в ПСА как засор.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</si>
  <si>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</si>
  <si>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>Опасные производственные объекты  АО "Оренбургнефть" находящиеся на территории РИТС-1, РИТС-2, РИТС-3</t>
  </si>
  <si>
    <t xml:space="preserve">Лом и отходы стальные 5А </t>
  </si>
  <si>
    <t>5. График вывоза : В течение 140 календарных дней с момента заключения договора</t>
  </si>
  <si>
    <t>Лом и отходы стальные 5А ГОСТ 2787-75</t>
  </si>
  <si>
    <t>Опасные производственные объекты  АО "Оренбургнефть"</t>
  </si>
  <si>
    <t>Условный диаметр трубы НКТ, мм</t>
  </si>
  <si>
    <t>Стоимость, 
рублей с НДС</t>
  </si>
  <si>
    <t>Класс опасности*</t>
  </si>
  <si>
    <t>Труба НКТ 73 б/у</t>
  </si>
  <si>
    <t>Труба загрязнена нефтепродуктами содержанием  не менее 10%. вес засора  не вычитается из веса трубы б/у. коммерческое предложение необходимо формировать с учётом наличия соответствующего засора.</t>
  </si>
  <si>
    <t>Трубно инструментальные площадки находящиеся в селе Богатом, Самарской области, в селе Курманаевка, г. Бугуруслан, а так же с. Толкаевка (Сорочинский р-он)  Оренбургской обл.</t>
  </si>
  <si>
    <t>* В соответствии с Федеральным классификационным каталогом отходов (ФККО)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</si>
  <si>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</si>
  <si>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2021 г.</t>
  </si>
  <si>
    <t>РН-ОН-3.02.21</t>
  </si>
  <si>
    <t>РН-ОН-4.02.21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</si>
  <si>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АО "Оренбургнефть"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</si>
  <si>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РН-ОН-5.02.21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</si>
</sst>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166" fontId="12" fillId="3" borderId="1" xfId="4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7" fontId="10" fillId="0" borderId="1" xfId="0" applyNumberFormat="1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zoomScale="70" zoomScaleNormal="70" zoomScaleSheetLayoutView="70" workbookViewId="0">
      <selection activeCell="J8" sqref="J8"/>
    </sheetView>
  </sheetViews>
  <sheetFormatPr defaultColWidth="9.109375" defaultRowHeight="13.2" x14ac:dyDescent="0.25"/>
  <cols>
    <col min="1" max="1" width="6.88671875" style="1" bestFit="1" customWidth="1"/>
    <col min="2" max="2" width="22.44140625" style="1" customWidth="1"/>
    <col min="3" max="3" width="17.5546875" style="1" customWidth="1"/>
    <col min="4" max="4" width="8.5546875" style="1" customWidth="1"/>
    <col min="5" max="5" width="29.6640625" style="1" customWidth="1"/>
    <col min="6" max="6" width="13.6640625" style="1" customWidth="1"/>
    <col min="7" max="7" width="15.6640625" style="2" customWidth="1"/>
    <col min="8" max="8" width="7.6640625" style="3" bestFit="1" customWidth="1"/>
    <col min="9" max="9" width="15.44140625" style="7" customWidth="1"/>
    <col min="10" max="10" width="20.33203125" style="1" customWidth="1"/>
    <col min="11" max="11" width="61.6640625" style="9" customWidth="1"/>
    <col min="12" max="12" width="25.88671875" style="10" customWidth="1"/>
    <col min="13" max="13" width="15.88671875" style="10" customWidth="1"/>
    <col min="14" max="14" width="19.44140625" style="10" customWidth="1"/>
    <col min="15" max="15" width="27.88671875" style="10" customWidth="1"/>
    <col min="16" max="16" width="19.109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74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47</v>
      </c>
      <c r="N13" s="23" t="s">
        <v>32</v>
      </c>
      <c r="O13" s="23" t="s">
        <v>33</v>
      </c>
      <c r="P13" s="23" t="s">
        <v>52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</row>
    <row r="15" spans="1:17" s="52" customFormat="1" ht="184.8" x14ac:dyDescent="0.25">
      <c r="A15" s="63">
        <v>1</v>
      </c>
      <c r="B15" s="54" t="s">
        <v>54</v>
      </c>
      <c r="C15" s="54" t="s">
        <v>76</v>
      </c>
      <c r="D15" s="68" t="s">
        <v>55</v>
      </c>
      <c r="E15" s="68" t="s">
        <v>63</v>
      </c>
      <c r="F15" s="68" t="s">
        <v>57</v>
      </c>
      <c r="G15" s="57">
        <v>2000</v>
      </c>
      <c r="H15" s="58" t="s">
        <v>58</v>
      </c>
      <c r="I15" s="55"/>
      <c r="J15" s="56"/>
      <c r="K15" s="63" t="s">
        <v>61</v>
      </c>
      <c r="L15" s="65" t="s">
        <v>62</v>
      </c>
      <c r="M15" s="65" t="s">
        <v>60</v>
      </c>
      <c r="N15" s="51"/>
      <c r="O15" s="51"/>
      <c r="P15" s="69">
        <v>46810102204</v>
      </c>
      <c r="Q15" s="69" t="s">
        <v>59</v>
      </c>
    </row>
    <row r="16" spans="1:17" s="33" customFormat="1" ht="13.8" x14ac:dyDescent="0.25">
      <c r="A16" s="28"/>
      <c r="B16" s="28"/>
      <c r="C16" s="40"/>
      <c r="D16" s="30"/>
      <c r="E16" s="30"/>
      <c r="F16" s="30"/>
      <c r="G16" s="50">
        <f>SUM(G15:G15)</f>
        <v>2000</v>
      </c>
      <c r="H16" s="31"/>
      <c r="I16" s="32"/>
      <c r="J16" s="50">
        <f>SUM(J15:J15)</f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ht="15.6" x14ac:dyDescent="0.25">
      <c r="A18" s="59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  <c r="Q18" s="10"/>
    </row>
    <row r="19" spans="1:17" s="4" customFormat="1" ht="15.6" x14ac:dyDescent="0.25">
      <c r="A19" s="60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ht="15.6" x14ac:dyDescent="0.25">
      <c r="A20" s="60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ht="15.6" x14ac:dyDescent="0.25">
      <c r="A21" s="60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7" customFormat="1" ht="15.6" x14ac:dyDescent="0.25">
      <c r="A22" s="60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s="47" customFormat="1" ht="15.6" x14ac:dyDescent="0.25">
      <c r="A23" s="60" t="s">
        <v>64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7" customFormat="1" ht="15.6" x14ac:dyDescent="0.25">
      <c r="A24" s="60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ht="15.6" x14ac:dyDescent="0.25">
      <c r="A25" s="60" t="s">
        <v>51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  <c r="Q28" s="9"/>
    </row>
    <row r="29" spans="1:17" s="4" customFormat="1" x14ac:dyDescent="0.25">
      <c r="A29" s="2"/>
      <c r="B29" s="2"/>
      <c r="C29" s="7" t="s">
        <v>75</v>
      </c>
      <c r="D29" s="7"/>
      <c r="E29" s="7"/>
      <c r="F29" s="7"/>
      <c r="G29" s="2"/>
      <c r="K29" s="39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3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8"/>
  <sheetViews>
    <sheetView view="pageBreakPreview" topLeftCell="G1" zoomScale="70" zoomScaleNormal="70" zoomScaleSheetLayoutView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2.44140625" style="1" customWidth="1"/>
    <col min="3" max="3" width="19.5546875" style="1" customWidth="1"/>
    <col min="4" max="4" width="8.5546875" style="1" customWidth="1"/>
    <col min="5" max="5" width="29.6640625" style="1" customWidth="1"/>
    <col min="6" max="6" width="13.6640625" style="1" customWidth="1"/>
    <col min="7" max="7" width="15.6640625" style="2" customWidth="1"/>
    <col min="8" max="8" width="7.6640625" style="3" bestFit="1" customWidth="1"/>
    <col min="9" max="9" width="15.44140625" style="7" customWidth="1"/>
    <col min="10" max="10" width="14.6640625" style="1" customWidth="1"/>
    <col min="11" max="11" width="61.6640625" style="9" customWidth="1"/>
    <col min="12" max="12" width="25.88671875" style="10" customWidth="1"/>
    <col min="13" max="13" width="15.88671875" style="10" customWidth="1"/>
    <col min="14" max="14" width="19.44140625" style="10" customWidth="1"/>
    <col min="15" max="15" width="27.88671875" style="10" customWidth="1"/>
    <col min="16" max="16" width="18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74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46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47</v>
      </c>
      <c r="N13" s="23" t="s">
        <v>32</v>
      </c>
      <c r="O13" s="23" t="s">
        <v>33</v>
      </c>
      <c r="P13" s="23" t="s">
        <v>52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45</v>
      </c>
    </row>
    <row r="15" spans="1:17" s="52" customFormat="1" ht="184.8" x14ac:dyDescent="0.25">
      <c r="A15" s="63">
        <v>1</v>
      </c>
      <c r="B15" s="54" t="s">
        <v>54</v>
      </c>
      <c r="C15" s="54" t="s">
        <v>77</v>
      </c>
      <c r="D15" s="68" t="s">
        <v>55</v>
      </c>
      <c r="E15" s="68" t="s">
        <v>65</v>
      </c>
      <c r="F15" s="68" t="s">
        <v>57</v>
      </c>
      <c r="G15" s="57">
        <v>1000</v>
      </c>
      <c r="H15" s="58" t="s">
        <v>58</v>
      </c>
      <c r="I15" s="55"/>
      <c r="J15" s="56"/>
      <c r="K15" s="63" t="s">
        <v>61</v>
      </c>
      <c r="L15" s="65" t="s">
        <v>66</v>
      </c>
      <c r="M15" s="65" t="s">
        <v>60</v>
      </c>
      <c r="N15" s="51"/>
      <c r="O15" s="51"/>
      <c r="P15" s="69">
        <v>46810102204</v>
      </c>
      <c r="Q15" s="69" t="s">
        <v>59</v>
      </c>
    </row>
    <row r="16" spans="1:17" s="33" customFormat="1" ht="13.8" x14ac:dyDescent="0.25">
      <c r="A16" s="28"/>
      <c r="B16" s="28"/>
      <c r="C16" s="40"/>
      <c r="D16" s="30"/>
      <c r="E16" s="30"/>
      <c r="F16" s="30"/>
      <c r="G16" s="50">
        <f>SUM(G15:G15)</f>
        <v>1000</v>
      </c>
      <c r="H16" s="31"/>
      <c r="I16" s="32"/>
      <c r="J16" s="50">
        <f>SUM(J15:J15)</f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7" customFormat="1" x14ac:dyDescent="0.25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s="47" customFormat="1" ht="15.6" x14ac:dyDescent="0.25">
      <c r="A23" s="60" t="s">
        <v>64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7" customFormat="1" x14ac:dyDescent="0.25">
      <c r="A24" s="35" t="s">
        <v>49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</row>
    <row r="25" spans="1:17" s="4" customFormat="1" x14ac:dyDescent="0.25">
      <c r="A25" s="35" t="s">
        <v>51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5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7"/>
      <c r="N28" s="38"/>
      <c r="O28" s="9"/>
      <c r="P28" s="9"/>
      <c r="Q28" s="9"/>
    </row>
    <row r="29" spans="1:17" s="4" customFormat="1" x14ac:dyDescent="0.25">
      <c r="A29" s="2"/>
      <c r="B29" s="2"/>
      <c r="C29" s="7" t="s">
        <v>75</v>
      </c>
      <c r="D29" s="7"/>
      <c r="E29" s="7"/>
      <c r="F29" s="7"/>
      <c r="G29" s="2"/>
      <c r="K29" s="39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4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3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47"/>
  <sheetViews>
    <sheetView view="pageBreakPreview" topLeftCell="G1" zoomScale="85" zoomScaleNormal="80" zoomScaleSheetLayoutView="85" workbookViewId="0">
      <selection activeCell="M9" sqref="M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7.6640625" style="1" customWidth="1"/>
    <col min="7" max="7" width="12.5546875" style="2" customWidth="1"/>
    <col min="8" max="8" width="7.33203125" style="3" customWidth="1"/>
    <col min="9" max="9" width="13" style="7" customWidth="1"/>
    <col min="10" max="10" width="15.88671875" style="1" customWidth="1"/>
    <col min="11" max="11" width="33" style="9" customWidth="1"/>
    <col min="12" max="12" width="32.88671875" style="10" customWidth="1"/>
    <col min="13" max="13" width="16.88671875" style="10" customWidth="1"/>
    <col min="14" max="14" width="24.33203125" style="10" customWidth="1"/>
    <col min="15" max="15" width="16.4414062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3" customFormat="1" ht="13.8" x14ac:dyDescent="0.25">
      <c r="A9" s="41" t="s">
        <v>78</v>
      </c>
      <c r="B9" s="41"/>
      <c r="C9" s="42"/>
      <c r="D9" s="42"/>
      <c r="E9" s="42"/>
      <c r="F9" s="42"/>
      <c r="H9" s="44"/>
      <c r="I9" s="41"/>
      <c r="J9" s="42"/>
      <c r="K9" s="45"/>
      <c r="L9" s="46"/>
      <c r="M9" s="46"/>
      <c r="N9" s="46"/>
      <c r="O9" s="46"/>
      <c r="P9" s="46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67</v>
      </c>
      <c r="G13" s="24" t="s">
        <v>9</v>
      </c>
      <c r="H13" s="23" t="s">
        <v>11</v>
      </c>
      <c r="I13" s="23" t="s">
        <v>10</v>
      </c>
      <c r="J13" s="24" t="s">
        <v>68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  <c r="P13" s="23" t="s">
        <v>69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49" customFormat="1" ht="79.2" x14ac:dyDescent="0.3">
      <c r="A15" s="63">
        <v>1</v>
      </c>
      <c r="B15" s="66" t="s">
        <v>54</v>
      </c>
      <c r="C15" s="66" t="s">
        <v>79</v>
      </c>
      <c r="D15" s="65" t="s">
        <v>55</v>
      </c>
      <c r="E15" s="65" t="s">
        <v>70</v>
      </c>
      <c r="F15" s="65">
        <v>73</v>
      </c>
      <c r="G15" s="61">
        <v>2500</v>
      </c>
      <c r="H15" s="65" t="s">
        <v>53</v>
      </c>
      <c r="I15" s="51"/>
      <c r="J15" s="64"/>
      <c r="K15" s="63" t="s">
        <v>71</v>
      </c>
      <c r="L15" s="65" t="s">
        <v>72</v>
      </c>
      <c r="M15" s="51"/>
      <c r="N15" s="48"/>
      <c r="O15" s="67">
        <v>46810112203</v>
      </c>
      <c r="P15" s="65" t="s">
        <v>56</v>
      </c>
    </row>
    <row r="16" spans="1:16" s="33" customFormat="1" ht="13.8" x14ac:dyDescent="0.25">
      <c r="A16" s="28"/>
      <c r="B16" s="28"/>
      <c r="C16" s="40"/>
      <c r="D16" s="30"/>
      <c r="E16" s="30"/>
      <c r="F16" s="30"/>
      <c r="G16" s="50">
        <f>SUM(G15:G15)</f>
        <v>2500</v>
      </c>
      <c r="H16" s="31"/>
      <c r="I16" s="32"/>
      <c r="J16" s="62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</row>
    <row r="19" spans="1:16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</row>
    <row r="22" spans="1:16" s="47" customFormat="1" x14ac:dyDescent="0.25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s="47" customFormat="1" x14ac:dyDescent="0.25">
      <c r="A23" s="35" t="s">
        <v>73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s="47" customFormat="1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1:16" s="47" customForma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1:16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  <c r="O27" s="9"/>
      <c r="P27" s="9"/>
    </row>
    <row r="28" spans="1:16" s="4" customFormat="1" x14ac:dyDescent="0.25">
      <c r="A28" s="2"/>
      <c r="B28" s="2"/>
      <c r="C28" s="7" t="s">
        <v>75</v>
      </c>
      <c r="D28" s="7"/>
      <c r="E28" s="7"/>
      <c r="F28" s="7"/>
      <c r="G28" s="2"/>
      <c r="K28" s="39" t="s">
        <v>27</v>
      </c>
      <c r="L28" s="7"/>
      <c r="N28" s="9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РН-ОН-3.02.21</vt:lpstr>
      <vt:lpstr>РН-ОН-4.02.21</vt:lpstr>
      <vt:lpstr>РН-ОН-5.02.21</vt:lpstr>
      <vt:lpstr>'РН-ОН-3.02.21'!Заголовки_для_печати</vt:lpstr>
      <vt:lpstr>'РН-ОН-4.02.21'!Заголовки_для_печати</vt:lpstr>
      <vt:lpstr>'РН-ОН-5.02.21'!Заголовки_для_печати</vt:lpstr>
      <vt:lpstr>'РН-ОН-3.02.21'!Область_печати</vt:lpstr>
      <vt:lpstr>'РН-ОН-4.02.21'!Область_печати</vt:lpstr>
      <vt:lpstr>'РН-ОН-5.02.21'!Область_печати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2021-02-01T08:07:25Z</dcterms:modified>
</cp:coreProperties>
</file>